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H7" i="1" s="1"/>
  <c r="G8" i="1"/>
  <c r="G9" i="1"/>
  <c r="G10" i="1"/>
  <c r="H10" i="1" s="1"/>
  <c r="G3" i="1"/>
  <c r="H3" i="1" s="1"/>
  <c r="H4" i="1"/>
  <c r="H5" i="1"/>
  <c r="H6" i="1"/>
  <c r="H8" i="1"/>
  <c r="H9" i="1"/>
  <c r="E7" i="1" l="1"/>
  <c r="E3" i="1"/>
  <c r="E9" i="1"/>
  <c r="E10" i="1"/>
  <c r="E5" i="1"/>
  <c r="E6" i="1"/>
  <c r="E8" i="1"/>
  <c r="E4" i="1"/>
  <c r="C7" i="1"/>
  <c r="C3" i="1"/>
  <c r="C9" i="1"/>
  <c r="C10" i="1"/>
  <c r="C5" i="1"/>
  <c r="C6" i="1"/>
  <c r="C8" i="1"/>
  <c r="C4" i="1"/>
  <c r="E18" i="1" l="1"/>
  <c r="E17" i="1"/>
</calcChain>
</file>

<file path=xl/sharedStrings.xml><?xml version="1.0" encoding="utf-8"?>
<sst xmlns="http://schemas.openxmlformats.org/spreadsheetml/2006/main" count="45" uniqueCount="39">
  <si>
    <t>STT</t>
  </si>
  <si>
    <t>Hợp đồng</t>
  </si>
  <si>
    <t xml:space="preserve">Tên hàng 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</si>
  <si>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</si>
  <si>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</si>
  <si>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</si>
  <si>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</si>
  <si>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</si>
  <si>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</si>
  <si>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</si>
  <si>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</si>
  <si>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</si>
  <si>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</si>
  <si>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</si>
  <si>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</si>
  <si>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HỢP ĐỒNG ĐẠI LÝ NĂM 2018</t>
  </si>
  <si>
    <t>Bảng 1: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</si>
  <si>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</si>
  <si>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</si>
  <si>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</si>
  <si>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</si>
  <si>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</si>
  <si>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</si>
  <si>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</si>
  <si>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</si>
  <si>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</si>
  <si>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</si>
  <si>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Bảng 2: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</si>
  <si>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</si>
  <si>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</si>
  <si>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</si>
  <si>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</si>
  <si>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</si>
  <si>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</si>
  <si>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</si>
  <si>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</si>
  <si>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Thuỵ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</si>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</sst>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16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Sheet1!$E$16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Sheet1!$D$17:$D$18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Sheet1!$E$17:$E$18</c:f>
              <c:numCache>
                <c:formatCode>General</c:formatCode>
                <c:ptCount val="2"/>
                <c:pt idx="0">
                  <c:v>55</c:v>
                </c:pt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213824"/>
        <c:axId val="32903168"/>
      </c:barChart>
      <c:catAx>
        <c:axId val="31213824"/>
        <c:scaling>
          <c:orientation val="minMax"/>
        </c:scaling>
        <c:delete val="0"/>
        <c:axPos val="b"/>
        <c:majorTickMark val="out"/>
        <c:minorTickMark val="none"/>
        <c:tickLblPos val="nextTo"/>
        <c:crossAx val="32903168"/>
        <c:crosses val="autoZero"/>
        <c:auto val="1"/>
        <c:lblAlgn val="ctr"/>
        <c:lblOffset val="100"/>
        <c:noMultiLvlLbl val="0"/>
      </c:catAx>
      <c:valAx>
        <c:axId val="32903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213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11</xdr:row>
      <xdr:rowOff>71437</xdr:rowOff>
    </xdr:from>
    <xdr:to>
      <xdr:col>14</xdr:col>
      <xdr:colOff>428625</xdr:colOff>
      <xdr:row>25</xdr:row>
      <xdr:rowOff>14287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3" sqref="G3:G10"/>
    </sheetView>
  </sheetViews>
  <sheetFormatPr defaultRowHeight="15.75" x14ac:dyDescent="0.25"/>
  <cols>
    <col min="1" max="1" width="9.140625" style="1"/>
    <col min="2" max="2" width="14.140625" style="1" bestFit="1" customWidth="1"/>
    <col min="3" max="3" width="12.42578125" style="1" bestFit="1" customWidth="1"/>
    <col min="4" max="5" width="16.7109375" style="1" bestFit="1" customWidth="1"/>
    <col min="6" max="16384" width="9.140625" style="1"/>
  </cols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2" spans="1:8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25">
      <c r="A3" s="2">
        <v>3</v>
      </c>
      <c r="B3" s="2" t="s">
        <v>10</v>
      </c>
      <c r="C3" s="2" t="str">
        <f>HLOOKUP(RIGHT(B3,2),$B$12:$E$13,2,0)</f>
        <v>Chifons Cognac</v>
      </c>
      <c r="D3" s="4">
        <v>43567</v>
      </c>
      <c r="E3" s="2" t="str">
        <f>VLOOKUP(LEFT(B3,2),$A$17:$B$20,2,0)</f>
        <v>Huỳnh Long</v>
      </c>
      <c r="F3" s="2">
        <v>15</v>
      </c>
      <c r="G3" s="2">
        <f>IF(VLOOKUP(LEFT(B3,2),$A$17:$B$20,2,0)="Huỳnh Long",2%,1)*HLOOKUP(RIGHT(B3,2),$B$12:$E$14,3,0)</f>
        <v>4800</v>
      </c>
      <c r="H3" s="2">
        <f>F3*G3-F3*G3*IF(MONTH(D3)&lt;6,3%,0)</f>
        <v>69840</v>
      </c>
    </row>
    <row r="4" spans="1:8" x14ac:dyDescent="0.25">
      <c r="A4" s="2">
        <v>1</v>
      </c>
      <c r="B4" s="2" t="s">
        <v>8</v>
      </c>
      <c r="C4" s="2" t="str">
        <f>HLOOKUP(RIGHT(B4,2),$B$12:$E$13,2,0)</f>
        <v>Rhum Anh đào</v>
      </c>
      <c r="D4" s="3">
        <v>43477</v>
      </c>
      <c r="E4" s="2" t="str">
        <f>VLOOKUP(LEFT(B4,2),$A$17:$B$20,2,0)</f>
        <v>Minh Sơn</v>
      </c>
      <c r="F4" s="2">
        <v>20</v>
      </c>
      <c r="G4" s="2">
        <f t="shared" ref="G4:G10" si="0">IF(VLOOKUP(LEFT(B4,2),$A$17:$B$20,2,0)="Huỳnh Long",2%,1)*HLOOKUP(RIGHT(B4,2),$B$12:$E$14,3,0)</f>
        <v>120000</v>
      </c>
      <c r="H4" s="2">
        <f t="shared" ref="H4:H10" si="1">F4*G4-F4*G4*IF(MONTH(D4)&lt;6,3%,0)</f>
        <v>2328000</v>
      </c>
    </row>
    <row r="5" spans="1:8" x14ac:dyDescent="0.25">
      <c r="A5" s="2">
        <v>6</v>
      </c>
      <c r="B5" s="2" t="s">
        <v>10</v>
      </c>
      <c r="C5" s="2" t="str">
        <f>HLOOKUP(RIGHT(B5,2),$B$12:$E$13,2,0)</f>
        <v>Chifons Cognac</v>
      </c>
      <c r="D5" s="4">
        <v>43594</v>
      </c>
      <c r="E5" s="2" t="str">
        <f>VLOOKUP(LEFT(B5,2),$A$17:$B$20,2,0)</f>
        <v>Huỳnh Long</v>
      </c>
      <c r="F5" s="2">
        <v>20</v>
      </c>
      <c r="G5" s="2">
        <f t="shared" si="0"/>
        <v>4800</v>
      </c>
      <c r="H5" s="2">
        <f t="shared" si="1"/>
        <v>93120</v>
      </c>
    </row>
    <row r="6" spans="1:8" x14ac:dyDescent="0.25">
      <c r="A6" s="2">
        <v>7</v>
      </c>
      <c r="B6" s="2" t="s">
        <v>13</v>
      </c>
      <c r="C6" s="2" t="str">
        <f>HLOOKUP(RIGHT(B6,2),$B$12:$E$13,2,0)</f>
        <v>Rượu Vodka</v>
      </c>
      <c r="D6" s="4">
        <v>43745</v>
      </c>
      <c r="E6" s="2" t="str">
        <f>VLOOKUP(LEFT(B6,2),$A$17:$B$20,2,0)</f>
        <v>Minh Sơn</v>
      </c>
      <c r="F6" s="2">
        <v>25</v>
      </c>
      <c r="G6" s="2">
        <f t="shared" si="0"/>
        <v>160000</v>
      </c>
      <c r="H6" s="2">
        <f t="shared" si="1"/>
        <v>4000000</v>
      </c>
    </row>
    <row r="7" spans="1:8" x14ac:dyDescent="0.25">
      <c r="A7" s="2">
        <v>2</v>
      </c>
      <c r="B7" s="2" t="s">
        <v>9</v>
      </c>
      <c r="C7" s="2" t="str">
        <f>HLOOKUP(RIGHT(B7,2),$B$12:$E$13,2,0)</f>
        <v>Rượu Vodka</v>
      </c>
      <c r="D7" s="4">
        <v>43701</v>
      </c>
      <c r="E7" s="2" t="str">
        <f>VLOOKUP(LEFT(B7,2),$A$17:$B$20,2,0)</f>
        <v>Huỳnh Long</v>
      </c>
      <c r="F7" s="2">
        <v>30</v>
      </c>
      <c r="G7" s="2">
        <f t="shared" si="0"/>
        <v>3200</v>
      </c>
      <c r="H7" s="2">
        <f t="shared" si="1"/>
        <v>96000</v>
      </c>
    </row>
    <row r="8" spans="1:8" x14ac:dyDescent="0.25">
      <c r="A8" s="2">
        <v>8</v>
      </c>
      <c r="B8" s="2" t="s">
        <v>14</v>
      </c>
      <c r="C8" s="2" t="str">
        <f>HLOOKUP(RIGHT(B8,2),$B$12:$E$13,2,0)</f>
        <v>Vang Mỹ cao cấp</v>
      </c>
      <c r="D8" s="4">
        <v>43560</v>
      </c>
      <c r="E8" s="2" t="str">
        <f>VLOOKUP(LEFT(B8,2),$A$17:$B$20,2,0)</f>
        <v>Thuỵ Anh</v>
      </c>
      <c r="F8" s="2">
        <v>45</v>
      </c>
      <c r="G8" s="2">
        <f t="shared" si="0"/>
        <v>90000</v>
      </c>
      <c r="H8" s="2">
        <f t="shared" si="1"/>
        <v>3928500</v>
      </c>
    </row>
    <row r="9" spans="1:8" x14ac:dyDescent="0.25">
      <c r="A9" s="2">
        <v>4</v>
      </c>
      <c r="B9" s="2" t="s">
        <v>11</v>
      </c>
      <c r="C9" s="2" t="str">
        <f>HLOOKUP(RIGHT(B9,2),$B$12:$E$13,2,0)</f>
        <v>Rhum Anh đào</v>
      </c>
      <c r="D9" s="4">
        <v>43554</v>
      </c>
      <c r="E9" s="2" t="str">
        <f>VLOOKUP(LEFT(B9,2),$A$17:$B$20,2,0)</f>
        <v>Thuỵ Anh</v>
      </c>
      <c r="F9" s="2">
        <v>50</v>
      </c>
      <c r="G9" s="2">
        <f t="shared" si="0"/>
        <v>120000</v>
      </c>
      <c r="H9" s="2">
        <f t="shared" si="1"/>
        <v>5820000</v>
      </c>
    </row>
    <row r="10" spans="1:8" x14ac:dyDescent="0.25">
      <c r="A10" s="2">
        <v>5</v>
      </c>
      <c r="B10" s="2" t="s">
        <v>12</v>
      </c>
      <c r="C10" s="2" t="str">
        <f>HLOOKUP(RIGHT(B10,2),$B$12:$E$13,2,0)</f>
        <v>Vang Mỹ cao cấp</v>
      </c>
      <c r="D10" s="4">
        <v>43641</v>
      </c>
      <c r="E10" s="2" t="str">
        <f>VLOOKUP(LEFT(B10,2),$A$17:$B$20,2,0)</f>
        <v>Suối Nghệ</v>
      </c>
      <c r="F10" s="2">
        <v>50</v>
      </c>
      <c r="G10" s="2">
        <f t="shared" si="0"/>
        <v>90000</v>
      </c>
      <c r="H10" s="2">
        <f t="shared" si="1"/>
        <v>4500000</v>
      </c>
    </row>
    <row r="11" spans="1:8" x14ac:dyDescent="0.25">
      <c r="A11" s="1" t="s">
        <v>16</v>
      </c>
    </row>
    <row r="12" spans="1:8" x14ac:dyDescent="0.25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</row>
    <row r="13" spans="1:8" x14ac:dyDescent="0.25">
      <c r="A13" s="2" t="s">
        <v>22</v>
      </c>
      <c r="B13" s="2" t="s">
        <v>23</v>
      </c>
      <c r="C13" s="2" t="s">
        <v>24</v>
      </c>
      <c r="D13" s="2" t="s">
        <v>25</v>
      </c>
      <c r="E13" s="2" t="s">
        <v>26</v>
      </c>
    </row>
    <row r="14" spans="1:8" x14ac:dyDescent="0.25">
      <c r="A14" s="2" t="s">
        <v>6</v>
      </c>
      <c r="B14" s="2">
        <v>120000</v>
      </c>
      <c r="C14" s="2">
        <v>160000</v>
      </c>
      <c r="D14" s="2">
        <v>240000</v>
      </c>
      <c r="E14" s="2">
        <v>90000</v>
      </c>
    </row>
    <row r="15" spans="1:8" x14ac:dyDescent="0.25">
      <c r="A15" s="1" t="s">
        <v>27</v>
      </c>
      <c r="D15" s="1" t="s">
        <v>37</v>
      </c>
    </row>
    <row r="16" spans="1:8" x14ac:dyDescent="0.25">
      <c r="A16" s="6" t="s">
        <v>28</v>
      </c>
      <c r="B16" s="6" t="s">
        <v>4</v>
      </c>
      <c r="D16" s="6" t="s">
        <v>22</v>
      </c>
      <c r="E16" s="6" t="s">
        <v>38</v>
      </c>
    </row>
    <row r="17" spans="1:5" x14ac:dyDescent="0.25">
      <c r="A17" s="2" t="s">
        <v>29</v>
      </c>
      <c r="B17" s="2" t="s">
        <v>33</v>
      </c>
      <c r="D17" s="2" t="s">
        <v>24</v>
      </c>
      <c r="E17" s="2">
        <f>SUMIF(C3:C10,"Rượu Vodka",F3:F10)</f>
        <v>55</v>
      </c>
    </row>
    <row r="18" spans="1:5" x14ac:dyDescent="0.25">
      <c r="A18" s="2" t="s">
        <v>30</v>
      </c>
      <c r="B18" s="2" t="s">
        <v>34</v>
      </c>
      <c r="D18" s="2" t="s">
        <v>26</v>
      </c>
      <c r="E18" s="2">
        <f>SUMIF(C3:C10,"Vang Mỹ cao cấp",F3:F10)</f>
        <v>95</v>
      </c>
    </row>
    <row r="19" spans="1:5" x14ac:dyDescent="0.25">
      <c r="A19" s="2" t="s">
        <v>31</v>
      </c>
      <c r="B19" s="2" t="s">
        <v>35</v>
      </c>
    </row>
    <row r="20" spans="1:5" x14ac:dyDescent="0.25">
      <c r="A20" s="2" t="s">
        <v>32</v>
      </c>
      <c r="B20" s="2" t="s">
        <v>36</v>
      </c>
    </row>
  </sheetData>
  <sortState ref="A3:H10">
    <sortCondition ref="F3:F10"/>
    <sortCondition descending="1" ref="E3:E10"/>
  </sortState>
  <mergeCells count="1"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2019-07-06T01:18:35Z</dcterms:created>
  <dcterms:modified xsi:type="dcterms:W3CDTF">2019-07-06T01:55:25Z</dcterms:modified>
</cp:coreProperties>
</file>